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1409D6A3-B721-405A-B74B-EB106EDA5CA9}" xr6:coauthVersionLast="47" xr6:coauthVersionMax="47" xr10:uidLastSave="{00000000-0000-0000-0000-000000000000}"/>
  <bookViews>
    <workbookView xWindow="28680" yWindow="1290" windowWidth="25440" windowHeight="15270" xr2:uid="{B40435CA-2F88-4299-854F-9188477DFB4E}"/>
  </bookViews>
  <sheets>
    <sheet name="TS_11049_" sheetId="1" r:id="rId1"/>
  </sheets>
  <definedNames>
    <definedName name="_1Excel_BuiltIn_Print_Titles_1">#REF!</definedName>
    <definedName name="_xlnm._FilterDatabase" localSheetId="0" hidden="1">TS_11049_!$A$6:$O$7</definedName>
    <definedName name="Excel_BuiltIn_Print_Area">(#REF!,#REF!,#REF!)</definedName>
    <definedName name="VAISTAI_INFEKCINĖMS_LIGOMS_GYDYT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 i="1" l="1"/>
  <c r="J7" i="1" s="1"/>
</calcChain>
</file>

<file path=xl/sharedStrings.xml><?xml version="1.0" encoding="utf-8"?>
<sst xmlns="http://schemas.openxmlformats.org/spreadsheetml/2006/main" count="24" uniqueCount="24">
  <si>
    <t>rink</t>
  </si>
  <si>
    <t>CV Kateteris hemodializei su sustiprintu trečiu kanalu                         Atsparus perlinkimui; didelės tėkmės. Įvedimo ilgiai: tiesiam kateteriui 15, 20, 24 ir 30 cm (galima paklaida ±0,5cm); lenktam kateteriui -15, 20 cm ir 24 cm (galima paklaida ±0,5cm). Skerspjūvis 13 Fr. dydžio, ovalo formos, “Shot-gun” tipo. Abiejų dializei skirtų kanalų vidiniai diametrai 12G dydžio, taisyklingos apskritimo formos, kraujo tėkmės greitis ne mažiau 400 ml/min, esant 250 mmHG slėgiui. Trečias kanalas turi būti tinkamas kontrasto suleidimui, atlaikyti 300psi slėgį ir 5 ml/s tėkmę, būti pažymėtas violetine spalva, tinkamas centriniam veniniam slėgiui stebėti. Pagamintas iš “Body Soft” tipo arba lygiaverčio poliuretano. Kanalų spaustukai skirtingų spalvų. Su pažymėtais kanalų tūriais. Į rinkinį įeina: kateteris, punkcinė adata 18Ga×7cm, metalinis pravedėjas su J formos galu 70cm×1mm, dilatatorius 11-13Fr, dilatatorius 12-14Fr, papildomi sparneliai, 1 permatomas lipnus tvarstis, 3 injekcijų kamšteliai.</t>
  </si>
  <si>
    <t>Dvikanalis CVK rinkinys, skirtas trumpalaikei  hemodializei</t>
  </si>
  <si>
    <t>Pastabos</t>
  </si>
  <si>
    <t>Gamintojas</t>
  </si>
  <si>
    <t>Tiekėjo siūlomos prekės kodas*</t>
  </si>
  <si>
    <t>Tiekėjo siūlomų prekių  charakteristikos, parametrai, jų reikšmės</t>
  </si>
  <si>
    <t>PVM tarifas %</t>
  </si>
  <si>
    <t>Mato vienetai</t>
  </si>
  <si>
    <t>Techniniai reikalavimai</t>
  </si>
  <si>
    <t>Pirkimo dalies pavadinimas</t>
  </si>
  <si>
    <t>Pirkimo dalies Nr.</t>
  </si>
  <si>
    <t>Vienkartinių medicinos pagalbos priemonių hemodializės procedūroms pirkimas (kateteriai, rinkiniai, tvarsčiai)</t>
  </si>
  <si>
    <t>TECHNINĖ SPECIFIKACIJA</t>
  </si>
  <si>
    <t>VšĮ VUL Santaros klinikos</t>
  </si>
  <si>
    <t xml:space="preserve">Mato vnt. įkainis Eur be PVM </t>
  </si>
  <si>
    <t xml:space="preserve">Preliminarus kiekis 24 mėn. </t>
  </si>
  <si>
    <t xml:space="preserve"> Suma Eur   be PVM </t>
  </si>
  <si>
    <t xml:space="preserve">Suma Eur     su PVM </t>
  </si>
  <si>
    <r>
      <t xml:space="preserve">1. Prekių kokybė, žymėjimas, informacija vartotojui turi atitikti 93/42/EEC ir/ar MDR (ES) 2017/745 direktyvų reikalavimus. CE ženklinimas. Pateikti kartu su pasiūlymu tai įrodančius dokumentus.
2. Prekių charakteristikoms patvirtinti tiekėjai </t>
    </r>
    <r>
      <rPr>
        <b/>
        <sz val="11"/>
        <color theme="1"/>
        <rFont val="Arial"/>
        <family val="2"/>
        <charset val="186"/>
      </rPr>
      <t>su pasiūlymu</t>
    </r>
    <r>
      <rPr>
        <sz val="11"/>
        <color theme="1"/>
        <rFont val="Arial"/>
        <family val="2"/>
        <charset val="186"/>
      </rPr>
      <t xml:space="preserve">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6. Prekėms nustatomas Tiekėjo pasiūlytas arba Prekių gamintojo taikomas Garantinis terminas, tačiau bet kokiu atveju ne trumpesnis kaip  Prekės galiojimo laikas pristatymo metu, kuris turi būti  ne trumpesnis kaip 70 proc. viso Prekės galiojimo termino Garantinis terminas, skaičiuojamas nuo Prekių perdavimo–priėmimo akto ar Sąskaitos (kai Prekių perdavimo–priėmimo aktas nėra pasirašomas) pasirašymo dienos.                                                                                                                                                                                                                              *Prekės kodas gamintojo kataloge, jeigu gamintojas turi savo prekių katalogą. </t>
    </r>
  </si>
  <si>
    <t>SPS 1 priedas</t>
  </si>
  <si>
    <t>Bard/BD</t>
  </si>
  <si>
    <t xml:space="preserve">5608150; 5608200; 5608240; 5608300; 5618150; 5618200; 5618240. 
</t>
  </si>
  <si>
    <r>
      <t xml:space="preserve">CV Kateteris hemodializei su sustiprintu trečiu kanalu                         Atsparus perlinkimui; didelės tėkmės. Įvedimo ilgiai: tiesiam kateteriui 15, 20, 24 ir 30 cm; lenktam kateteriui -15, 20 cm ir 24 cm. Skerspjūvis 13 Fr. dydžio, ovalo formos, “Shot-gun” tipo. Abiejų dializei skirtų kanalų vidiniai diametrai 12G dydžio, taisyklingos apskritimo formos, kraujo tėkmės greitis ne mažiau 400 ml/min, esant 250 mmHG slėgiui. Trečias kanalas turi būti tinkamas kontrasto suleidimui, atlaikyti 300psi slėgį ir 5 ml/s tėkmę, būti pažymėtas violetine spalva, tinkamas centriniam veniniam slėgiui stebėti. Pagamintas iš “Body Soft” tipo arba lygiaverčio poliuretano. Kanalų spaustukai skirtingų spalvų. Su pažymėtais kanalų tūriais. Į rinkinį įeina: kateteris, punkcinė adata 18Ga×7cm, metalinis pravedėjas su J formos galu 70cm×1mm, dilatatorius 11-13Fr, dilatatorius 12-14Fr, papildomi sparneliai, 1 permatomas lipnus tvarstis, 3 injekcijų kamšteliai.                                 </t>
    </r>
    <r>
      <rPr>
        <sz val="11"/>
        <color theme="1"/>
        <rFont val="Arial"/>
        <family val="2"/>
      </rPr>
      <t xml:space="preserve">Failai:Pirk._d._Nr.1_Power_Trialysis_EN; Pirk._d._Nr.1_Power_Trialysis_300psi; Pirk._d._Nr.1_Power_Trialysis_LT.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</si>
</sst>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theme="1"/>
      <name val="Calibri"/>
      <family val="2"/>
      <charset val="186"/>
      <scheme val="minor"/>
    </font>
    <font>
      <b/>
      <sz val="11"/>
      <color theme="1"/>
      <name val="Arial"/>
      <family val="2"/>
      <charset val="186"/>
    </font>
    <font>
      <sz val="11"/>
      <color theme="1"/>
      <name val="Arial"/>
      <family val="2"/>
      <charset val="186"/>
    </font>
    <font>
      <b/>
      <sz val="11"/>
      <name val="Arial"/>
      <family val="2"/>
      <charset val="186"/>
    </font>
    <font>
      <b/>
      <sz val="12"/>
      <name val="Arial"/>
      <family val="2"/>
      <charset val="186"/>
    </font>
    <font>
      <sz val="11"/>
      <name val="Arial"/>
      <family val="2"/>
      <charset val="186"/>
    </font>
    <font>
      <sz val="12"/>
      <color theme="1"/>
      <name val="Arial"/>
      <family val="2"/>
      <charset val="186"/>
    </font>
    <font>
      <sz val="11"/>
      <color theme="1"/>
      <name val="Times New Roman"/>
      <family val="1"/>
      <charset val="186"/>
    </font>
    <font>
      <sz val="8"/>
      <color theme="1"/>
      <name val="Times New Roman"/>
      <family val="1"/>
      <charset val="186"/>
    </font>
    <font>
      <sz val="11"/>
      <color theme="1"/>
      <name val="Arial"/>
      <family val="2"/>
    </font>
  </fonts>
  <fills count="4">
    <fill>
      <patternFill patternType="none"/>
    </fill>
    <fill>
      <patternFill patternType="gray125"/>
    </fill>
    <fill>
      <patternFill patternType="solid">
        <fgColor rgb="FFFFFFCC"/>
      </patternFill>
    </fill>
    <fill>
      <patternFill patternType="solid">
        <fgColor theme="0"/>
        <bgColor indexed="64"/>
      </patternFill>
    </fill>
  </fills>
  <borders count="6">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2" borderId="1" applyNumberFormat="0" applyFont="0" applyAlignment="0" applyProtection="0"/>
    <xf numFmtId="0" fontId="1" fillId="0" borderId="0"/>
  </cellStyleXfs>
  <cellXfs count="35">
    <xf numFmtId="0" fontId="0" fillId="0" borderId="0" xfId="0"/>
    <xf numFmtId="0" fontId="2" fillId="3" borderId="0" xfId="2" applyFont="1" applyFill="1" applyAlignment="1">
      <alignment vertical="center"/>
    </xf>
    <xf numFmtId="0" fontId="3" fillId="3" borderId="0" xfId="2" applyFont="1" applyFill="1"/>
    <xf numFmtId="0" fontId="3" fillId="3" borderId="0" xfId="2" applyFont="1" applyFill="1" applyAlignment="1">
      <alignment vertical="top"/>
    </xf>
    <xf numFmtId="0" fontId="3" fillId="3" borderId="0" xfId="2" applyFont="1" applyFill="1" applyAlignment="1">
      <alignment horizontal="center" vertical="center"/>
    </xf>
    <xf numFmtId="0" fontId="3" fillId="3" borderId="5" xfId="2" applyFont="1" applyFill="1" applyBorder="1" applyAlignment="1">
      <alignment horizontal="left" wrapText="1"/>
    </xf>
    <xf numFmtId="0" fontId="3" fillId="3" borderId="4" xfId="2" applyFont="1" applyFill="1" applyBorder="1" applyAlignment="1">
      <alignment horizontal="left" wrapText="1"/>
    </xf>
    <xf numFmtId="0" fontId="3" fillId="3" borderId="3" xfId="2" applyFont="1" applyFill="1" applyBorder="1" applyAlignment="1">
      <alignment horizontal="left" wrapText="1"/>
    </xf>
    <xf numFmtId="0" fontId="4" fillId="3" borderId="2" xfId="2" applyFont="1" applyFill="1" applyBorder="1" applyAlignment="1">
      <alignment horizontal="center" vertical="center" wrapText="1"/>
    </xf>
    <xf numFmtId="0" fontId="5" fillId="0" borderId="2" xfId="1" applyFont="1" applyFill="1" applyBorder="1" applyAlignment="1">
      <alignment horizontal="center" vertical="top" wrapText="1"/>
    </xf>
    <xf numFmtId="1" fontId="6" fillId="0" borderId="2" xfId="2" quotePrefix="1" applyNumberFormat="1" applyFont="1" applyBorder="1" applyAlignment="1">
      <alignment horizontal="center" vertical="top" wrapText="1"/>
    </xf>
    <xf numFmtId="0" fontId="6" fillId="0" borderId="2" xfId="2" applyFont="1" applyBorder="1" applyAlignment="1">
      <alignment horizontal="left" vertical="top" wrapText="1"/>
    </xf>
    <xf numFmtId="0" fontId="6" fillId="0" borderId="2" xfId="2" applyFont="1" applyBorder="1" applyAlignment="1">
      <alignment horizontal="center" vertical="center" wrapText="1"/>
    </xf>
    <xf numFmtId="2" fontId="6" fillId="0" borderId="2" xfId="1" applyNumberFormat="1" applyFont="1" applyFill="1" applyBorder="1" applyAlignment="1">
      <alignment horizontal="center" vertical="center" wrapText="1"/>
    </xf>
    <xf numFmtId="2" fontId="6" fillId="0" borderId="2" xfId="2" applyNumberFormat="1" applyFont="1" applyBorder="1" applyAlignment="1">
      <alignment horizontal="center" vertical="center" wrapText="1"/>
    </xf>
    <xf numFmtId="0" fontId="7" fillId="3" borderId="0" xfId="2" applyFont="1" applyFill="1" applyAlignment="1">
      <alignment vertical="center"/>
    </xf>
    <xf numFmtId="0" fontId="7" fillId="3" borderId="0" xfId="2" applyFont="1" applyFill="1" applyAlignment="1">
      <alignment horizontal="center" vertical="center"/>
    </xf>
    <xf numFmtId="0" fontId="7" fillId="3" borderId="0" xfId="2" applyFont="1" applyFill="1" applyAlignment="1">
      <alignment horizontal="left" vertical="center" indent="5"/>
    </xf>
    <xf numFmtId="0" fontId="3" fillId="3" borderId="0" xfId="2" applyFont="1" applyFill="1" applyAlignment="1">
      <alignment horizontal="center"/>
    </xf>
    <xf numFmtId="2" fontId="3" fillId="3" borderId="0" xfId="2" applyNumberFormat="1" applyFont="1" applyFill="1"/>
    <xf numFmtId="2" fontId="3" fillId="3" borderId="0" xfId="2" applyNumberFormat="1" applyFont="1" applyFill="1" applyAlignment="1">
      <alignment horizontal="center" vertical="center"/>
    </xf>
    <xf numFmtId="0" fontId="8" fillId="0" borderId="0" xfId="0" applyFont="1"/>
    <xf numFmtId="0" fontId="9" fillId="0" borderId="0" xfId="0" applyFont="1" applyAlignment="1">
      <alignment vertical="center"/>
    </xf>
    <xf numFmtId="0" fontId="2" fillId="3" borderId="0" xfId="2" applyFont="1" applyFill="1" applyAlignment="1">
      <alignment horizontal="center"/>
    </xf>
    <xf numFmtId="0" fontId="4" fillId="3" borderId="0" xfId="2" applyFont="1" applyFill="1" applyAlignment="1">
      <alignment horizontal="center" vertical="center"/>
    </xf>
    <xf numFmtId="0" fontId="3" fillId="3" borderId="5" xfId="2" applyFont="1" applyFill="1" applyBorder="1" applyAlignment="1">
      <alignment horizontal="left" vertical="top" wrapText="1"/>
    </xf>
    <xf numFmtId="0" fontId="3" fillId="3" borderId="4" xfId="2" applyFont="1" applyFill="1" applyBorder="1" applyAlignment="1">
      <alignment horizontal="left" vertical="top" wrapText="1"/>
    </xf>
    <xf numFmtId="0" fontId="3" fillId="3" borderId="3" xfId="2" applyFont="1" applyFill="1" applyBorder="1" applyAlignment="1">
      <alignment horizontal="left" vertical="top" wrapText="1"/>
    </xf>
    <xf numFmtId="0" fontId="4" fillId="3" borderId="5" xfId="2" applyFont="1" applyFill="1" applyBorder="1" applyAlignment="1">
      <alignment horizontal="center" vertical="top" wrapText="1"/>
    </xf>
    <xf numFmtId="0" fontId="0" fillId="0" borderId="3" xfId="0" applyBorder="1" applyAlignment="1">
      <alignment horizontal="center" wrapText="1"/>
    </xf>
    <xf numFmtId="17" fontId="6" fillId="0" borderId="5" xfId="2" quotePrefix="1" applyNumberFormat="1" applyFont="1" applyBorder="1" applyAlignment="1">
      <alignment horizontal="left" vertical="top" wrapText="1"/>
    </xf>
    <xf numFmtId="0" fontId="0" fillId="0" borderId="3" xfId="0" applyBorder="1" applyAlignment="1">
      <alignment horizontal="left" vertical="top" wrapText="1"/>
    </xf>
    <xf numFmtId="0" fontId="4" fillId="3" borderId="5" xfId="2" applyFont="1" applyFill="1" applyBorder="1" applyAlignment="1">
      <alignment horizontal="center" vertical="center" wrapText="1"/>
    </xf>
    <xf numFmtId="0" fontId="0" fillId="0" borderId="3" xfId="0" applyBorder="1" applyAlignment="1">
      <alignment horizontal="center" vertical="center" wrapText="1"/>
    </xf>
    <xf numFmtId="0" fontId="6" fillId="0" borderId="5" xfId="2" applyFont="1" applyBorder="1" applyAlignment="1">
      <alignment horizontal="center" vertical="center" wrapText="1"/>
    </xf>
  </cellXfs>
  <cellStyles count="3">
    <cellStyle name="Normal" xfId="0" builtinId="0"/>
    <cellStyle name="Normal 11 3" xfId="2" xr:uid="{E74CFF0A-333E-480E-80AB-0E53DB2E9596}"/>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27782-2AD6-430D-98F8-C391335E2DA6}">
  <sheetPr>
    <pageSetUpPr fitToPage="1"/>
  </sheetPr>
  <dimension ref="A1:O21"/>
  <sheetViews>
    <sheetView showGridLines="0" tabSelected="1" workbookViewId="0">
      <selection activeCell="D7" sqref="D7"/>
    </sheetView>
  </sheetViews>
  <sheetFormatPr defaultColWidth="9.28515625" defaultRowHeight="14.25" outlineLevelCol="1" x14ac:dyDescent="0.2"/>
  <cols>
    <col min="1" max="1" width="9.28515625" style="2" customWidth="1"/>
    <col min="2" max="2" width="10.7109375" style="2" customWidth="1" outlineLevel="1"/>
    <col min="3" max="3" width="19.28515625" style="2" customWidth="1"/>
    <col min="4" max="4" width="69.7109375" style="3" customWidth="1"/>
    <col min="5" max="5" width="11.28515625" style="4" customWidth="1"/>
    <col min="6" max="6" width="14.7109375" style="4" customWidth="1"/>
    <col min="7" max="7" width="13.5703125" style="4" customWidth="1"/>
    <col min="8" max="8" width="9.5703125" style="4" customWidth="1"/>
    <col min="9" max="9" width="14.28515625" style="4" customWidth="1"/>
    <col min="10" max="10" width="14.7109375" style="4" customWidth="1"/>
    <col min="11" max="11" width="39.7109375" style="4" customWidth="1"/>
    <col min="12" max="12" width="16.42578125" style="4" customWidth="1"/>
    <col min="13" max="13" width="15.42578125" style="4" customWidth="1"/>
    <col min="14" max="14" width="8.7109375" style="18" customWidth="1"/>
    <col min="15" max="15" width="3" style="2" customWidth="1"/>
    <col min="16" max="16384" width="9.28515625" style="2"/>
  </cols>
  <sheetData>
    <row r="1" spans="1:15" ht="15" x14ac:dyDescent="0.2">
      <c r="A1" s="1" t="s">
        <v>14</v>
      </c>
      <c r="K1" s="4" t="s">
        <v>20</v>
      </c>
      <c r="N1" s="4"/>
    </row>
    <row r="2" spans="1:15" ht="15" x14ac:dyDescent="0.25">
      <c r="B2" s="23" t="s">
        <v>13</v>
      </c>
      <c r="C2" s="23"/>
      <c r="D2" s="23"/>
      <c r="E2" s="23"/>
      <c r="F2" s="23"/>
      <c r="G2" s="23"/>
      <c r="H2" s="23"/>
      <c r="I2" s="23"/>
      <c r="J2" s="23"/>
      <c r="K2" s="23"/>
      <c r="L2" s="23"/>
      <c r="M2" s="23"/>
      <c r="N2" s="23"/>
      <c r="O2" s="23"/>
    </row>
    <row r="3" spans="1:15" ht="24.75" customHeight="1" x14ac:dyDescent="0.2">
      <c r="B3" s="24" t="s">
        <v>12</v>
      </c>
      <c r="C3" s="24"/>
      <c r="D3" s="24"/>
      <c r="E3" s="24"/>
      <c r="F3" s="24"/>
      <c r="G3" s="24"/>
      <c r="H3" s="24"/>
      <c r="I3" s="24"/>
      <c r="J3" s="24"/>
      <c r="K3" s="24"/>
      <c r="L3" s="24"/>
      <c r="M3" s="24"/>
      <c r="N3" s="24"/>
      <c r="O3" s="24"/>
    </row>
    <row r="4" spans="1:15" ht="191.25" customHeight="1" x14ac:dyDescent="0.2">
      <c r="A4" s="25" t="s">
        <v>19</v>
      </c>
      <c r="B4" s="26"/>
      <c r="C4" s="26"/>
      <c r="D4" s="26"/>
      <c r="E4" s="26"/>
      <c r="F4" s="26"/>
      <c r="G4" s="26"/>
      <c r="H4" s="26"/>
      <c r="I4" s="26"/>
      <c r="J4" s="26"/>
      <c r="K4" s="26"/>
      <c r="L4" s="26"/>
      <c r="M4" s="26"/>
      <c r="N4" s="26"/>
      <c r="O4" s="27"/>
    </row>
    <row r="5" spans="1:15" ht="11.25" customHeight="1" x14ac:dyDescent="0.2">
      <c r="A5" s="5"/>
      <c r="B5" s="6"/>
      <c r="C5" s="6"/>
      <c r="D5" s="6"/>
      <c r="E5" s="6"/>
      <c r="F5" s="6"/>
      <c r="G5" s="6"/>
      <c r="H5" s="6"/>
      <c r="I5" s="6"/>
      <c r="J5" s="6"/>
      <c r="K5" s="6"/>
      <c r="L5" s="6"/>
      <c r="M5" s="6"/>
      <c r="N5" s="6"/>
      <c r="O5" s="7"/>
    </row>
    <row r="6" spans="1:15" ht="47.25" x14ac:dyDescent="0.25">
      <c r="A6" s="8" t="s">
        <v>11</v>
      </c>
      <c r="B6" s="28" t="s">
        <v>10</v>
      </c>
      <c r="C6" s="29"/>
      <c r="D6" s="8" t="s">
        <v>9</v>
      </c>
      <c r="E6" s="8" t="s">
        <v>8</v>
      </c>
      <c r="F6" s="8" t="s">
        <v>16</v>
      </c>
      <c r="G6" s="9" t="s">
        <v>15</v>
      </c>
      <c r="H6" s="9" t="s">
        <v>7</v>
      </c>
      <c r="I6" s="8" t="s">
        <v>17</v>
      </c>
      <c r="J6" s="8" t="s">
        <v>18</v>
      </c>
      <c r="K6" s="8" t="s">
        <v>6</v>
      </c>
      <c r="L6" s="8" t="s">
        <v>5</v>
      </c>
      <c r="M6" s="8" t="s">
        <v>4</v>
      </c>
      <c r="N6" s="32" t="s">
        <v>3</v>
      </c>
      <c r="O6" s="33"/>
    </row>
    <row r="7" spans="1:15" ht="393.95" customHeight="1" x14ac:dyDescent="0.2">
      <c r="A7" s="10">
        <v>1</v>
      </c>
      <c r="B7" s="30" t="s">
        <v>2</v>
      </c>
      <c r="C7" s="31"/>
      <c r="D7" s="11" t="s">
        <v>1</v>
      </c>
      <c r="E7" s="12" t="s">
        <v>0</v>
      </c>
      <c r="F7" s="12">
        <v>2200</v>
      </c>
      <c r="G7" s="13">
        <v>84</v>
      </c>
      <c r="H7" s="13">
        <v>5</v>
      </c>
      <c r="I7" s="14">
        <f>F7*G7</f>
        <v>184800</v>
      </c>
      <c r="J7" s="14">
        <f>I7+(I7*5/100)</f>
        <v>194040</v>
      </c>
      <c r="K7" s="11" t="s">
        <v>23</v>
      </c>
      <c r="L7" s="12" t="s">
        <v>22</v>
      </c>
      <c r="M7" s="12" t="s">
        <v>21</v>
      </c>
      <c r="N7" s="34"/>
      <c r="O7" s="33"/>
    </row>
    <row r="8" spans="1:15" ht="15" x14ac:dyDescent="0.2">
      <c r="B8" s="17"/>
      <c r="N8" s="16"/>
    </row>
    <row r="9" spans="1:15" ht="15" x14ac:dyDescent="0.25">
      <c r="B9" s="21"/>
      <c r="N9" s="16"/>
    </row>
    <row r="10" spans="1:15" ht="15" x14ac:dyDescent="0.2">
      <c r="B10" s="22"/>
      <c r="N10" s="16"/>
    </row>
    <row r="11" spans="1:15" ht="15" x14ac:dyDescent="0.2">
      <c r="B11" s="15"/>
      <c r="N11" s="16"/>
    </row>
    <row r="13" spans="1:15" x14ac:dyDescent="0.2">
      <c r="O13" s="19"/>
    </row>
    <row r="14" spans="1:15" x14ac:dyDescent="0.2">
      <c r="O14" s="19"/>
    </row>
    <row r="15" spans="1:15" x14ac:dyDescent="0.2">
      <c r="O15" s="19"/>
    </row>
    <row r="16" spans="1:15" x14ac:dyDescent="0.2">
      <c r="O16" s="19"/>
    </row>
    <row r="17" spans="10:15" x14ac:dyDescent="0.2">
      <c r="J17" s="20"/>
    </row>
    <row r="19" spans="10:15" x14ac:dyDescent="0.2">
      <c r="O19" s="19"/>
    </row>
    <row r="20" spans="10:15" x14ac:dyDescent="0.2">
      <c r="N20" s="2"/>
    </row>
    <row r="21" spans="10:15" x14ac:dyDescent="0.2">
      <c r="N21" s="2"/>
    </row>
  </sheetData>
  <autoFilter ref="A6:O7" xr:uid="{3B413EA3-45C6-4EED-AF49-8BB7FE769F3A}"/>
  <mergeCells count="7">
    <mergeCell ref="B2:O2"/>
    <mergeCell ref="B3:O3"/>
    <mergeCell ref="A4:O4"/>
    <mergeCell ref="B6:C6"/>
    <mergeCell ref="B7:C7"/>
    <mergeCell ref="N6:O6"/>
    <mergeCell ref="N7:O7"/>
  </mergeCells>
  <pageMargins left="0.7" right="0.7"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TS_11049_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2025-11-04T12:16:56Z</dcterms:created>
  <dcterms:modified xsi:type="dcterms:W3CDTF">2025-11-04T12:17:01Z</dcterms:modified>
</cp:coreProperties>
</file>